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44525"/>
</workbook>
</file>

<file path=xl/sharedStrings.xml><?xml version="1.0" encoding="utf-8"?>
<sst xmlns="http://schemas.openxmlformats.org/spreadsheetml/2006/main" count="129" uniqueCount="50">
  <si>
    <t xml:space="preserve">内蒙古电力(集团)有限责任公司巴彦淖尔供电分公司2023年第10次招标采购-服务类公开招标  </t>
  </si>
  <si>
    <t>招标编号</t>
  </si>
  <si>
    <t>标段</t>
  </si>
  <si>
    <t>标段名称</t>
  </si>
  <si>
    <t>项目单位</t>
  </si>
  <si>
    <t>采购申请号</t>
  </si>
  <si>
    <t>行号</t>
  </si>
  <si>
    <t>名     称</t>
  </si>
  <si>
    <t>规格型号</t>
  </si>
  <si>
    <t>单位</t>
  </si>
  <si>
    <t>数量</t>
  </si>
  <si>
    <t>单价最高投标限价（元）</t>
  </si>
  <si>
    <t>合价最高投标限价（元）</t>
  </si>
  <si>
    <t>总价最高投标限价（元）</t>
  </si>
  <si>
    <t>项目性质</t>
  </si>
  <si>
    <t>服务期限</t>
  </si>
  <si>
    <t>服务地点</t>
  </si>
  <si>
    <t>专用资格要求</t>
  </si>
  <si>
    <t>备注</t>
  </si>
  <si>
    <t>BDGZ2023-10-2362</t>
  </si>
  <si>
    <t>3</t>
  </si>
  <si>
    <t>水土保持监测、监理及验收服务</t>
  </si>
  <si>
    <t>工程建设部</t>
  </si>
  <si>
    <t>巴彦淖尔杭锦后旗华恒生物35千伏配套供电工程</t>
  </si>
  <si>
    <t>详见技术规范</t>
  </si>
  <si>
    <t>项</t>
  </si>
  <si>
    <t>自合同签订之日起至2028年12月31日</t>
  </si>
  <si>
    <t>巴彦淖尔市境内</t>
  </si>
  <si>
    <t>1、牵头单位须具有中国水土保持学会颁发的生产建设项目水土保持方案编制单位水平评价证书（2星级及以上）；
2、联合体成员须具有中国水土保持学会颁发的生产建设项目水土保持监测单位水平评价证书（2星级及以上）；
3、依照2023年1月17日水利部令第53号《生产建设项目水土保持方案管理办法》的第四章 设施验收-第二十二条的要求：承担生产建设项目水土保持方案技术评审、水土保持监测、水土保持监理工作的单位不得作为该生产建设项目水土保持设施验收报告编制的第三方机构，本标段仅接受联合体投标，联合体牵头单位为本次方案编制单位。
4、投标人须具有开具增值税专用发票的能力。</t>
  </si>
  <si>
    <t>3、4标段兼投不兼中</t>
  </si>
  <si>
    <t>包银高铁配套供电工程（巴彦淖尔段）</t>
  </si>
  <si>
    <t>巴彦淖尔乌拉特前旗蒙能150兆瓦光储项目220千伏送出工程</t>
  </si>
  <si>
    <t>巴彦淖尔磴口县蒙能850兆瓦光储项目220千伏送出工程</t>
  </si>
  <si>
    <t>乌拉特前旗陶来口变至淖尔20MW分散式风电项目35kV送出工程</t>
  </si>
  <si>
    <t/>
  </si>
  <si>
    <t>乌拉特前旗国龙10兆瓦分散式风电项目35千伏送出工程</t>
  </si>
  <si>
    <t>敖瑞500千伏变配套新能源项目220千伏接网工程</t>
  </si>
  <si>
    <t>巴彦淖尔临河区兆鑫热电联产项目35千伏送出工程</t>
  </si>
  <si>
    <t>临河热电厂灵活性改造配置新能源项目220千伏接网工程</t>
  </si>
  <si>
    <t>梅力更至东立光伏220千伏供电线路工程</t>
  </si>
  <si>
    <t>乌拉特前旗宝泉至公忽洞110千伏输电线路工程</t>
  </si>
  <si>
    <t>巴彦淖尔110千伏润北线切改工程</t>
  </si>
  <si>
    <t>巴彦淖尔磴口110千伏变电站二电源配套新建及改造工程</t>
  </si>
  <si>
    <t>乌拉特后旗炭窑口110千伏变齐华项目110千伏供电线路工程</t>
  </si>
  <si>
    <t>临河区隆胜35千伏变电站二电源工程</t>
  </si>
  <si>
    <t>环境监测及环境保护验收服务</t>
  </si>
  <si>
    <t>1、投标人拟派项目负责人须具有国家有关部门颁发的环境影响评价工程师职业资格登记证书，提供证件证明材料。
2、投标人须具有开具增值税专用发票的能力。</t>
  </si>
  <si>
    <t>5、6标段兼投不兼中</t>
  </si>
  <si>
    <t>四宝盘110千伏变电站嘉能新能源110千伏间隔扩建工程</t>
  </si>
  <si>
    <t>布拉格220kV变电站潇源风电110kV间隔扩建工程</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</si>
</sst>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22"/>
      <color theme="1"/>
      <name val="微软雅黑"/>
      <charset val="134"/>
    </font>
    <font>
      <b/>
      <sz val="22"/>
      <color theme="1"/>
      <name val="微软雅黑"/>
      <charset val="134"/>
    </font>
    <font>
      <sz val="11"/>
      <color theme="1"/>
      <name val="微软雅黑"/>
      <charset val="134"/>
    </font>
    <font>
      <sz val="48"/>
      <name val="微软雅黑"/>
      <charset val="134"/>
    </font>
    <font>
      <b/>
      <sz val="24"/>
      <name val="微软雅黑"/>
      <charset val="134"/>
    </font>
    <font>
      <sz val="24"/>
      <name val="微软雅黑"/>
      <charset val="134"/>
    </font>
    <font>
      <sz val="24"/>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vertical="center" wrapText="1"/>
    </xf>
    <xf numFmtId="176" fontId="1" fillId="0" borderId="0" xfId="0" applyNumberFormat="1" applyFont="1" applyFill="1" applyAlignment="1">
      <alignment horizontal="center" vertical="center" wrapText="1"/>
    </xf>
    <xf numFmtId="49" fontId="4" fillId="0" borderId="0" xfId="49" applyNumberFormat="1" applyFont="1" applyFill="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
  <sheetViews>
    <sheetView tabSelected="1" zoomScale="40" zoomScaleNormal="40" topLeftCell="H2" workbookViewId="0">
      <selection activeCell="Q9" sqref="Q9:Q17"/>
    </sheetView>
  </sheetViews>
  <sheetFormatPr defaultColWidth="9" defaultRowHeight="30.6"/>
  <cols>
    <col min="1" max="1" width="24.6388888888889" style="1" customWidth="1"/>
    <col min="2" max="2" width="10.3055555555556" style="1" customWidth="1"/>
    <col min="3" max="3" width="35.2777777777778" style="1" customWidth="1"/>
    <col min="4" max="4" width="26.5648148148148" style="1" customWidth="1"/>
    <col min="5" max="5" width="36.1296296296296" style="1" hidden="1" customWidth="1"/>
    <col min="6" max="6" width="24.2407407407407" style="1" hidden="1" customWidth="1"/>
    <col min="7" max="7" width="89.9907407407407" style="1" customWidth="1"/>
    <col min="8" max="8" width="40.3055555555556" style="1" customWidth="1"/>
    <col min="9" max="9" width="17.5" style="1" customWidth="1"/>
    <col min="10" max="10" width="14.6296296296296" style="1" customWidth="1"/>
    <col min="11" max="11" width="42.1851851851852" style="4" customWidth="1"/>
    <col min="12" max="12" width="42.1944444444444" style="4" customWidth="1"/>
    <col min="13" max="13" width="33.75" style="4" customWidth="1"/>
    <col min="14" max="14" width="31.8796296296296" style="1" customWidth="1"/>
    <col min="15" max="16" width="41.8796296296296" style="1" customWidth="1"/>
    <col min="17" max="17" width="142.777777777778" style="1" customWidth="1"/>
    <col min="18" max="18" width="52.5" style="1" customWidth="1"/>
    <col min="19" max="28" width="9" style="1"/>
    <col min="29" max="29" width="13.3796296296296" style="1"/>
    <col min="30" max="16384" width="9" style="1"/>
  </cols>
  <sheetData>
    <row r="1" s="1" customFormat="1" ht="90" customHeight="1" spans="1:18">
      <c r="A1" s="5" t="s">
        <v>0</v>
      </c>
      <c r="B1" s="5"/>
      <c r="C1" s="5"/>
      <c r="D1" s="5"/>
      <c r="E1" s="5"/>
      <c r="F1" s="5"/>
      <c r="G1" s="5"/>
      <c r="H1" s="5"/>
      <c r="I1" s="5"/>
      <c r="J1" s="5"/>
      <c r="K1" s="5"/>
      <c r="L1" s="5"/>
      <c r="M1" s="5"/>
      <c r="N1" s="5"/>
      <c r="O1" s="5"/>
      <c r="P1" s="5"/>
      <c r="Q1" s="5"/>
      <c r="R1" s="5"/>
    </row>
    <row r="2" s="2" customFormat="1" ht="66" spans="1:18">
      <c r="A2" s="6" t="s">
        <v>1</v>
      </c>
      <c r="B2" s="7" t="s">
        <v>2</v>
      </c>
      <c r="C2" s="7" t="s">
        <v>3</v>
      </c>
      <c r="D2" s="7" t="s">
        <v>4</v>
      </c>
      <c r="E2" s="8" t="s">
        <v>5</v>
      </c>
      <c r="F2" s="7" t="s">
        <v>6</v>
      </c>
      <c r="G2" s="7" t="s">
        <v>7</v>
      </c>
      <c r="H2" s="9" t="s">
        <v>8</v>
      </c>
      <c r="I2" s="7" t="s">
        <v>9</v>
      </c>
      <c r="J2" s="23" t="s">
        <v>10</v>
      </c>
      <c r="K2" s="23" t="s">
        <v>11</v>
      </c>
      <c r="L2" s="23" t="s">
        <v>12</v>
      </c>
      <c r="M2" s="23" t="s">
        <v>13</v>
      </c>
      <c r="N2" s="6" t="s">
        <v>14</v>
      </c>
      <c r="O2" s="6" t="s">
        <v>15</v>
      </c>
      <c r="P2" s="6" t="s">
        <v>16</v>
      </c>
      <c r="Q2" s="6" t="s">
        <v>17</v>
      </c>
      <c r="R2" s="8" t="s">
        <v>18</v>
      </c>
    </row>
    <row r="3" s="1" customFormat="1" ht="80" customHeight="1" spans="1:18">
      <c r="A3" s="10" t="s">
        <v>19</v>
      </c>
      <c r="B3" s="11" t="s">
        <v>20</v>
      </c>
      <c r="C3" s="11" t="s">
        <v>21</v>
      </c>
      <c r="D3" s="10" t="s">
        <v>22</v>
      </c>
      <c r="E3" s="12"/>
      <c r="F3" s="12"/>
      <c r="G3" s="13" t="s">
        <v>23</v>
      </c>
      <c r="H3" s="14" t="s">
        <v>24</v>
      </c>
      <c r="I3" s="24" t="s">
        <v>25</v>
      </c>
      <c r="J3" s="12">
        <v>1</v>
      </c>
      <c r="K3" s="25">
        <v>80000</v>
      </c>
      <c r="L3" s="25">
        <f>J3*K3</f>
        <v>80000</v>
      </c>
      <c r="M3" s="26">
        <f>SUM(L3:L8)</f>
        <v>1308672</v>
      </c>
      <c r="N3" s="10" t="s">
        <v>21</v>
      </c>
      <c r="O3" s="10" t="s">
        <v>26</v>
      </c>
      <c r="P3" s="10" t="s">
        <v>27</v>
      </c>
      <c r="Q3" s="33" t="s">
        <v>28</v>
      </c>
      <c r="R3" s="34" t="s">
        <v>29</v>
      </c>
    </row>
    <row r="4" s="3" customFormat="1" ht="58" customHeight="1" spans="1:21">
      <c r="A4" s="15"/>
      <c r="B4" s="16"/>
      <c r="C4" s="16"/>
      <c r="D4" s="15"/>
      <c r="E4" s="17"/>
      <c r="F4" s="17"/>
      <c r="G4" s="13" t="s">
        <v>30</v>
      </c>
      <c r="H4" s="12" t="s">
        <v>24</v>
      </c>
      <c r="I4" s="24" t="s">
        <v>25</v>
      </c>
      <c r="J4" s="12">
        <v>1</v>
      </c>
      <c r="K4" s="25">
        <v>600000</v>
      </c>
      <c r="L4" s="25">
        <f t="shared" ref="L4:L29" si="0">J4*K4</f>
        <v>600000</v>
      </c>
      <c r="M4" s="27"/>
      <c r="N4" s="15"/>
      <c r="O4" s="15"/>
      <c r="P4" s="15"/>
      <c r="Q4" s="35"/>
      <c r="R4" s="34"/>
      <c r="S4" s="1"/>
      <c r="T4" s="1"/>
      <c r="U4" s="1"/>
    </row>
    <row r="5" s="3" customFormat="1" ht="80" customHeight="1" spans="1:21">
      <c r="A5" s="15"/>
      <c r="B5" s="16"/>
      <c r="C5" s="16"/>
      <c r="D5" s="15"/>
      <c r="E5" s="17"/>
      <c r="F5" s="17"/>
      <c r="G5" s="13" t="s">
        <v>31</v>
      </c>
      <c r="H5" s="12" t="s">
        <v>24</v>
      </c>
      <c r="I5" s="24" t="s">
        <v>25</v>
      </c>
      <c r="J5" s="12">
        <v>1</v>
      </c>
      <c r="K5" s="25">
        <v>196064</v>
      </c>
      <c r="L5" s="25">
        <f t="shared" si="0"/>
        <v>196064</v>
      </c>
      <c r="M5" s="27"/>
      <c r="N5" s="15"/>
      <c r="O5" s="15"/>
      <c r="P5" s="15"/>
      <c r="Q5" s="35"/>
      <c r="R5" s="34"/>
      <c r="S5" s="1"/>
      <c r="T5" s="1"/>
      <c r="U5" s="1"/>
    </row>
    <row r="6" s="3" customFormat="1" ht="75" customHeight="1" spans="1:21">
      <c r="A6" s="15"/>
      <c r="B6" s="16"/>
      <c r="C6" s="16"/>
      <c r="D6" s="15"/>
      <c r="E6" s="17"/>
      <c r="F6" s="17"/>
      <c r="G6" s="13" t="s">
        <v>32</v>
      </c>
      <c r="H6" s="12" t="s">
        <v>24</v>
      </c>
      <c r="I6" s="24" t="s">
        <v>25</v>
      </c>
      <c r="J6" s="12">
        <v>1</v>
      </c>
      <c r="K6" s="25">
        <v>152608</v>
      </c>
      <c r="L6" s="25">
        <f t="shared" si="0"/>
        <v>152608</v>
      </c>
      <c r="M6" s="27"/>
      <c r="N6" s="15"/>
      <c r="O6" s="15"/>
      <c r="P6" s="15"/>
      <c r="Q6" s="35"/>
      <c r="R6" s="34"/>
      <c r="S6" s="1"/>
      <c r="T6" s="1"/>
      <c r="U6" s="1"/>
    </row>
    <row r="7" s="3" customFormat="1" ht="88" customHeight="1" spans="1:21">
      <c r="A7" s="15"/>
      <c r="B7" s="16"/>
      <c r="C7" s="16"/>
      <c r="D7" s="15"/>
      <c r="E7" s="17"/>
      <c r="F7" s="17"/>
      <c r="G7" s="13" t="s">
        <v>33</v>
      </c>
      <c r="H7" s="12" t="s">
        <v>24</v>
      </c>
      <c r="I7" s="24" t="s">
        <v>25</v>
      </c>
      <c r="J7" s="12">
        <v>1</v>
      </c>
      <c r="K7" s="25">
        <v>160000</v>
      </c>
      <c r="L7" s="25">
        <f t="shared" si="0"/>
        <v>160000</v>
      </c>
      <c r="M7" s="27"/>
      <c r="N7" s="15"/>
      <c r="O7" s="15"/>
      <c r="P7" s="15"/>
      <c r="Q7" s="35"/>
      <c r="R7" s="34"/>
      <c r="S7" s="1"/>
      <c r="T7" s="1"/>
      <c r="U7" s="1"/>
    </row>
    <row r="8" s="2" customFormat="1" ht="63" customHeight="1" spans="1:21">
      <c r="A8" s="15"/>
      <c r="B8" s="18"/>
      <c r="C8" s="18"/>
      <c r="D8" s="19"/>
      <c r="E8" s="20" t="s">
        <v>34</v>
      </c>
      <c r="F8" s="20"/>
      <c r="G8" s="14" t="s">
        <v>35</v>
      </c>
      <c r="H8" s="12" t="s">
        <v>24</v>
      </c>
      <c r="I8" s="24" t="s">
        <v>25</v>
      </c>
      <c r="J8" s="14">
        <v>1</v>
      </c>
      <c r="K8" s="28">
        <v>120000</v>
      </c>
      <c r="L8" s="25">
        <f t="shared" si="0"/>
        <v>120000</v>
      </c>
      <c r="M8" s="29"/>
      <c r="N8" s="19"/>
      <c r="O8" s="19"/>
      <c r="P8" s="19"/>
      <c r="Q8" s="36"/>
      <c r="R8" s="34"/>
      <c r="S8" s="1"/>
      <c r="T8" s="1"/>
      <c r="U8" s="1"/>
    </row>
    <row r="9" s="3" customFormat="1" ht="59" customHeight="1" spans="1:21">
      <c r="A9" s="15"/>
      <c r="B9" s="20">
        <v>4</v>
      </c>
      <c r="C9" s="20" t="s">
        <v>21</v>
      </c>
      <c r="D9" s="20" t="s">
        <v>22</v>
      </c>
      <c r="E9" s="20"/>
      <c r="F9" s="20"/>
      <c r="G9" s="14" t="s">
        <v>36</v>
      </c>
      <c r="H9" s="12" t="s">
        <v>24</v>
      </c>
      <c r="I9" s="24" t="s">
        <v>25</v>
      </c>
      <c r="J9" s="14">
        <v>1</v>
      </c>
      <c r="K9" s="28">
        <v>396800</v>
      </c>
      <c r="L9" s="25">
        <f t="shared" si="0"/>
        <v>396800</v>
      </c>
      <c r="M9" s="30">
        <f>SUM(L9:L17)</f>
        <v>1236800</v>
      </c>
      <c r="N9" s="10" t="s">
        <v>21</v>
      </c>
      <c r="O9" s="10" t="s">
        <v>26</v>
      </c>
      <c r="P9" s="10" t="s">
        <v>27</v>
      </c>
      <c r="Q9" s="33" t="s">
        <v>28</v>
      </c>
      <c r="R9" s="34"/>
      <c r="S9" s="1"/>
      <c r="T9" s="1"/>
      <c r="U9" s="1"/>
    </row>
    <row r="10" s="3" customFormat="1" ht="59" customHeight="1" spans="1:21">
      <c r="A10" s="15"/>
      <c r="B10" s="21"/>
      <c r="C10" s="21"/>
      <c r="D10" s="21"/>
      <c r="E10" s="20"/>
      <c r="F10" s="20"/>
      <c r="G10" s="14" t="s">
        <v>37</v>
      </c>
      <c r="H10" s="12" t="s">
        <v>24</v>
      </c>
      <c r="I10" s="24" t="s">
        <v>25</v>
      </c>
      <c r="J10" s="14">
        <v>1</v>
      </c>
      <c r="K10" s="28">
        <v>40000</v>
      </c>
      <c r="L10" s="25">
        <f t="shared" si="0"/>
        <v>40000</v>
      </c>
      <c r="M10" s="31"/>
      <c r="N10" s="15"/>
      <c r="O10" s="15"/>
      <c r="P10" s="15"/>
      <c r="Q10" s="35"/>
      <c r="R10" s="34"/>
      <c r="S10" s="1"/>
      <c r="T10" s="1"/>
      <c r="U10" s="1"/>
    </row>
    <row r="11" s="3" customFormat="1" ht="59" customHeight="1" spans="1:21">
      <c r="A11" s="15"/>
      <c r="B11" s="21"/>
      <c r="C11" s="21"/>
      <c r="D11" s="21"/>
      <c r="E11" s="20"/>
      <c r="F11" s="20"/>
      <c r="G11" s="14" t="s">
        <v>38</v>
      </c>
      <c r="H11" s="12" t="s">
        <v>24</v>
      </c>
      <c r="I11" s="24" t="s">
        <v>25</v>
      </c>
      <c r="J11" s="14">
        <v>1</v>
      </c>
      <c r="K11" s="28">
        <v>100800</v>
      </c>
      <c r="L11" s="25">
        <f t="shared" si="0"/>
        <v>100800</v>
      </c>
      <c r="M11" s="31"/>
      <c r="N11" s="15"/>
      <c r="O11" s="15"/>
      <c r="P11" s="15"/>
      <c r="Q11" s="35"/>
      <c r="R11" s="34"/>
      <c r="S11" s="1"/>
      <c r="T11" s="1"/>
      <c r="U11" s="1"/>
    </row>
    <row r="12" s="3" customFormat="1" ht="59" customHeight="1" spans="1:21">
      <c r="A12" s="15"/>
      <c r="B12" s="21"/>
      <c r="C12" s="21"/>
      <c r="D12" s="21"/>
      <c r="E12" s="20"/>
      <c r="F12" s="20"/>
      <c r="G12" s="14" t="s">
        <v>39</v>
      </c>
      <c r="H12" s="12" t="s">
        <v>24</v>
      </c>
      <c r="I12" s="24" t="s">
        <v>25</v>
      </c>
      <c r="J12" s="14">
        <v>1</v>
      </c>
      <c r="K12" s="28">
        <v>99200</v>
      </c>
      <c r="L12" s="25">
        <f t="shared" si="0"/>
        <v>99200</v>
      </c>
      <c r="M12" s="31"/>
      <c r="N12" s="15"/>
      <c r="O12" s="15"/>
      <c r="P12" s="15"/>
      <c r="Q12" s="35"/>
      <c r="R12" s="34"/>
      <c r="S12" s="1"/>
      <c r="T12" s="1"/>
      <c r="U12" s="1"/>
    </row>
    <row r="13" s="3" customFormat="1" ht="59" customHeight="1" spans="1:21">
      <c r="A13" s="15"/>
      <c r="B13" s="21"/>
      <c r="C13" s="21"/>
      <c r="D13" s="21"/>
      <c r="E13" s="20"/>
      <c r="F13" s="20"/>
      <c r="G13" s="14" t="s">
        <v>40</v>
      </c>
      <c r="H13" s="12" t="s">
        <v>24</v>
      </c>
      <c r="I13" s="24" t="s">
        <v>25</v>
      </c>
      <c r="J13" s="14">
        <v>1</v>
      </c>
      <c r="K13" s="28">
        <v>120000</v>
      </c>
      <c r="L13" s="25">
        <f t="shared" si="0"/>
        <v>120000</v>
      </c>
      <c r="M13" s="31"/>
      <c r="N13" s="15"/>
      <c r="O13" s="15"/>
      <c r="P13" s="15"/>
      <c r="Q13" s="35"/>
      <c r="R13" s="34"/>
      <c r="S13" s="1"/>
      <c r="T13" s="1"/>
      <c r="U13" s="1"/>
    </row>
    <row r="14" s="3" customFormat="1" ht="59" customHeight="1" spans="1:21">
      <c r="A14" s="15"/>
      <c r="B14" s="21"/>
      <c r="C14" s="21"/>
      <c r="D14" s="21"/>
      <c r="E14" s="20"/>
      <c r="F14" s="20"/>
      <c r="G14" s="14" t="s">
        <v>41</v>
      </c>
      <c r="H14" s="12" t="s">
        <v>24</v>
      </c>
      <c r="I14" s="24" t="s">
        <v>25</v>
      </c>
      <c r="J14" s="14">
        <v>1</v>
      </c>
      <c r="K14" s="28">
        <v>120000</v>
      </c>
      <c r="L14" s="25">
        <f t="shared" si="0"/>
        <v>120000</v>
      </c>
      <c r="M14" s="31"/>
      <c r="N14" s="15"/>
      <c r="O14" s="15"/>
      <c r="P14" s="15"/>
      <c r="Q14" s="35"/>
      <c r="R14" s="34"/>
      <c r="S14" s="1"/>
      <c r="T14" s="1"/>
      <c r="U14" s="1"/>
    </row>
    <row r="15" s="3" customFormat="1" ht="59" customHeight="1" spans="1:21">
      <c r="A15" s="15"/>
      <c r="B15" s="21"/>
      <c r="C15" s="21"/>
      <c r="D15" s="21"/>
      <c r="E15" s="20"/>
      <c r="F15" s="20"/>
      <c r="G15" s="14" t="s">
        <v>42</v>
      </c>
      <c r="H15" s="12" t="s">
        <v>24</v>
      </c>
      <c r="I15" s="24" t="s">
        <v>25</v>
      </c>
      <c r="J15" s="14">
        <v>1</v>
      </c>
      <c r="K15" s="28">
        <v>120000</v>
      </c>
      <c r="L15" s="25">
        <f t="shared" si="0"/>
        <v>120000</v>
      </c>
      <c r="M15" s="31"/>
      <c r="N15" s="15"/>
      <c r="O15" s="15"/>
      <c r="P15" s="15"/>
      <c r="Q15" s="35"/>
      <c r="R15" s="34"/>
      <c r="S15" s="1"/>
      <c r="T15" s="1"/>
      <c r="U15" s="1"/>
    </row>
    <row r="16" s="3" customFormat="1" ht="80" customHeight="1" spans="1:21">
      <c r="A16" s="15"/>
      <c r="B16" s="21"/>
      <c r="C16" s="21"/>
      <c r="D16" s="21"/>
      <c r="E16" s="20"/>
      <c r="F16" s="20"/>
      <c r="G16" s="14" t="s">
        <v>43</v>
      </c>
      <c r="H16" s="12" t="s">
        <v>24</v>
      </c>
      <c r="I16" s="24" t="s">
        <v>25</v>
      </c>
      <c r="J16" s="14">
        <v>1</v>
      </c>
      <c r="K16" s="28">
        <v>120000</v>
      </c>
      <c r="L16" s="25">
        <f t="shared" si="0"/>
        <v>120000</v>
      </c>
      <c r="M16" s="31"/>
      <c r="N16" s="15"/>
      <c r="O16" s="15"/>
      <c r="P16" s="15"/>
      <c r="Q16" s="35"/>
      <c r="R16" s="34"/>
      <c r="S16" s="1"/>
      <c r="T16" s="1"/>
      <c r="U16" s="1"/>
    </row>
    <row r="17" s="3" customFormat="1" ht="59" customHeight="1" spans="1:21">
      <c r="A17" s="15"/>
      <c r="B17" s="22"/>
      <c r="C17" s="22"/>
      <c r="D17" s="22"/>
      <c r="E17" s="20"/>
      <c r="F17" s="20"/>
      <c r="G17" s="14" t="s">
        <v>44</v>
      </c>
      <c r="H17" s="12" t="s">
        <v>24</v>
      </c>
      <c r="I17" s="24" t="s">
        <v>25</v>
      </c>
      <c r="J17" s="14">
        <v>1</v>
      </c>
      <c r="K17" s="28">
        <v>120000</v>
      </c>
      <c r="L17" s="25">
        <f t="shared" si="0"/>
        <v>120000</v>
      </c>
      <c r="M17" s="32"/>
      <c r="N17" s="19"/>
      <c r="O17" s="19"/>
      <c r="P17" s="19"/>
      <c r="Q17" s="36"/>
      <c r="R17" s="34"/>
      <c r="S17" s="1"/>
      <c r="T17" s="1"/>
      <c r="U17" s="1"/>
    </row>
    <row r="18" s="3" customFormat="1" ht="59" customHeight="1" spans="1:21">
      <c r="A18" s="15"/>
      <c r="B18" s="20">
        <v>5</v>
      </c>
      <c r="C18" s="20" t="s">
        <v>45</v>
      </c>
      <c r="D18" s="20" t="s">
        <v>22</v>
      </c>
      <c r="E18" s="20"/>
      <c r="F18" s="20"/>
      <c r="G18" s="14" t="s">
        <v>36</v>
      </c>
      <c r="H18" s="12" t="s">
        <v>24</v>
      </c>
      <c r="I18" s="24" t="s">
        <v>25</v>
      </c>
      <c r="J18" s="14">
        <v>1</v>
      </c>
      <c r="K18" s="28">
        <v>396800</v>
      </c>
      <c r="L18" s="25">
        <f t="shared" si="0"/>
        <v>396800</v>
      </c>
      <c r="M18" s="30">
        <f>SUM(L18:L25)</f>
        <v>829600</v>
      </c>
      <c r="N18" s="20" t="s">
        <v>45</v>
      </c>
      <c r="O18" s="20" t="s">
        <v>26</v>
      </c>
      <c r="P18" s="20" t="s">
        <v>27</v>
      </c>
      <c r="Q18" s="37" t="s">
        <v>46</v>
      </c>
      <c r="R18" s="20" t="s">
        <v>47</v>
      </c>
      <c r="S18" s="1"/>
      <c r="T18" s="1"/>
      <c r="U18" s="1"/>
    </row>
    <row r="19" s="3" customFormat="1" ht="59" customHeight="1" spans="1:21">
      <c r="A19" s="15"/>
      <c r="B19" s="21"/>
      <c r="C19" s="21"/>
      <c r="D19" s="21"/>
      <c r="E19" s="20"/>
      <c r="F19" s="20"/>
      <c r="G19" s="14" t="s">
        <v>48</v>
      </c>
      <c r="H19" s="12" t="s">
        <v>24</v>
      </c>
      <c r="I19" s="24" t="s">
        <v>25</v>
      </c>
      <c r="J19" s="14">
        <v>1</v>
      </c>
      <c r="K19" s="28">
        <v>28000</v>
      </c>
      <c r="L19" s="25">
        <f t="shared" si="0"/>
        <v>28000</v>
      </c>
      <c r="M19" s="31"/>
      <c r="N19" s="21"/>
      <c r="O19" s="21"/>
      <c r="P19" s="21"/>
      <c r="Q19" s="38"/>
      <c r="R19" s="21"/>
      <c r="S19" s="1"/>
      <c r="T19" s="1"/>
      <c r="U19" s="1"/>
    </row>
    <row r="20" s="3" customFormat="1" ht="59" customHeight="1" spans="1:21">
      <c r="A20" s="15"/>
      <c r="B20" s="21"/>
      <c r="C20" s="21"/>
      <c r="D20" s="21"/>
      <c r="E20" s="20"/>
      <c r="F20" s="20"/>
      <c r="G20" s="14" t="s">
        <v>38</v>
      </c>
      <c r="H20" s="12" t="s">
        <v>24</v>
      </c>
      <c r="I20" s="24" t="s">
        <v>25</v>
      </c>
      <c r="J20" s="14">
        <v>1</v>
      </c>
      <c r="K20" s="28">
        <v>60800</v>
      </c>
      <c r="L20" s="25">
        <f t="shared" si="0"/>
        <v>60800</v>
      </c>
      <c r="M20" s="31"/>
      <c r="N20" s="21"/>
      <c r="O20" s="21"/>
      <c r="P20" s="21"/>
      <c r="Q20" s="38"/>
      <c r="R20" s="21"/>
      <c r="S20" s="1"/>
      <c r="T20" s="1"/>
      <c r="U20" s="1"/>
    </row>
    <row r="21" s="3" customFormat="1" ht="59" customHeight="1" spans="1:21">
      <c r="A21" s="15"/>
      <c r="B21" s="21"/>
      <c r="C21" s="21"/>
      <c r="D21" s="21"/>
      <c r="E21" s="20"/>
      <c r="F21" s="20"/>
      <c r="G21" s="14" t="s">
        <v>39</v>
      </c>
      <c r="H21" s="12" t="s">
        <v>24</v>
      </c>
      <c r="I21" s="24" t="s">
        <v>25</v>
      </c>
      <c r="J21" s="14">
        <v>1</v>
      </c>
      <c r="K21" s="28">
        <v>88000</v>
      </c>
      <c r="L21" s="25">
        <f t="shared" si="0"/>
        <v>88000</v>
      </c>
      <c r="M21" s="31"/>
      <c r="N21" s="21"/>
      <c r="O21" s="21"/>
      <c r="P21" s="21"/>
      <c r="Q21" s="38"/>
      <c r="R21" s="21"/>
      <c r="S21" s="1"/>
      <c r="T21" s="1"/>
      <c r="U21" s="1"/>
    </row>
    <row r="22" s="3" customFormat="1" ht="59" customHeight="1" spans="1:21">
      <c r="A22" s="15"/>
      <c r="B22" s="21"/>
      <c r="C22" s="21"/>
      <c r="D22" s="21"/>
      <c r="E22" s="20"/>
      <c r="F22" s="20"/>
      <c r="G22" s="14" t="s">
        <v>40</v>
      </c>
      <c r="H22" s="12" t="s">
        <v>24</v>
      </c>
      <c r="I22" s="24" t="s">
        <v>25</v>
      </c>
      <c r="J22" s="14">
        <v>1</v>
      </c>
      <c r="K22" s="28">
        <v>64000</v>
      </c>
      <c r="L22" s="25">
        <f t="shared" si="0"/>
        <v>64000</v>
      </c>
      <c r="M22" s="31"/>
      <c r="N22" s="21"/>
      <c r="O22" s="21"/>
      <c r="P22" s="21"/>
      <c r="Q22" s="38"/>
      <c r="R22" s="21"/>
      <c r="S22" s="1"/>
      <c r="T22" s="1"/>
      <c r="U22" s="1"/>
    </row>
    <row r="23" s="3" customFormat="1" ht="59" customHeight="1" spans="1:21">
      <c r="A23" s="15"/>
      <c r="B23" s="21"/>
      <c r="C23" s="21"/>
      <c r="D23" s="21"/>
      <c r="E23" s="20"/>
      <c r="F23" s="20"/>
      <c r="G23" s="14" t="s">
        <v>41</v>
      </c>
      <c r="H23" s="12" t="s">
        <v>24</v>
      </c>
      <c r="I23" s="24" t="s">
        <v>25</v>
      </c>
      <c r="J23" s="14">
        <v>1</v>
      </c>
      <c r="K23" s="28">
        <v>64000</v>
      </c>
      <c r="L23" s="25">
        <f t="shared" si="0"/>
        <v>64000</v>
      </c>
      <c r="M23" s="31"/>
      <c r="N23" s="21"/>
      <c r="O23" s="21"/>
      <c r="P23" s="21"/>
      <c r="Q23" s="38"/>
      <c r="R23" s="21"/>
      <c r="S23" s="1"/>
      <c r="T23" s="1"/>
      <c r="U23" s="1"/>
    </row>
    <row r="24" s="3" customFormat="1" ht="59" customHeight="1" spans="1:21">
      <c r="A24" s="15"/>
      <c r="B24" s="21"/>
      <c r="C24" s="21"/>
      <c r="D24" s="21"/>
      <c r="E24" s="20"/>
      <c r="F24" s="20"/>
      <c r="G24" s="14" t="s">
        <v>42</v>
      </c>
      <c r="H24" s="12" t="s">
        <v>24</v>
      </c>
      <c r="I24" s="24" t="s">
        <v>25</v>
      </c>
      <c r="J24" s="14">
        <v>1</v>
      </c>
      <c r="K24" s="28">
        <v>64000</v>
      </c>
      <c r="L24" s="25">
        <f t="shared" si="0"/>
        <v>64000</v>
      </c>
      <c r="M24" s="31"/>
      <c r="N24" s="21"/>
      <c r="O24" s="21"/>
      <c r="P24" s="21"/>
      <c r="Q24" s="38"/>
      <c r="R24" s="21"/>
      <c r="S24" s="1"/>
      <c r="T24" s="1"/>
      <c r="U24" s="1"/>
    </row>
    <row r="25" s="3" customFormat="1" ht="59" customHeight="1" spans="1:21">
      <c r="A25" s="15"/>
      <c r="B25" s="22"/>
      <c r="C25" s="22"/>
      <c r="D25" s="22"/>
      <c r="E25" s="20"/>
      <c r="F25" s="20"/>
      <c r="G25" s="14" t="s">
        <v>43</v>
      </c>
      <c r="H25" s="12" t="s">
        <v>24</v>
      </c>
      <c r="I25" s="24" t="s">
        <v>25</v>
      </c>
      <c r="J25" s="14">
        <v>1</v>
      </c>
      <c r="K25" s="28">
        <v>64000</v>
      </c>
      <c r="L25" s="25">
        <f t="shared" si="0"/>
        <v>64000</v>
      </c>
      <c r="M25" s="32"/>
      <c r="N25" s="22"/>
      <c r="O25" s="22"/>
      <c r="P25" s="22"/>
      <c r="Q25" s="39"/>
      <c r="R25" s="21"/>
      <c r="S25" s="1"/>
      <c r="T25" s="1"/>
      <c r="U25" s="1"/>
    </row>
    <row r="26" s="3" customFormat="1" ht="59" customHeight="1" spans="1:21">
      <c r="A26" s="15"/>
      <c r="B26" s="20">
        <v>6</v>
      </c>
      <c r="C26" s="20" t="s">
        <v>45</v>
      </c>
      <c r="D26" s="20" t="s">
        <v>22</v>
      </c>
      <c r="E26" s="20"/>
      <c r="F26" s="20"/>
      <c r="G26" s="14" t="s">
        <v>30</v>
      </c>
      <c r="H26" s="12" t="s">
        <v>24</v>
      </c>
      <c r="I26" s="24" t="s">
        <v>25</v>
      </c>
      <c r="J26" s="14">
        <v>1</v>
      </c>
      <c r="K26" s="28">
        <v>560000</v>
      </c>
      <c r="L26" s="25">
        <f t="shared" si="0"/>
        <v>560000</v>
      </c>
      <c r="M26" s="30">
        <f>SUM(L26:L29)</f>
        <v>809584</v>
      </c>
      <c r="N26" s="20" t="s">
        <v>45</v>
      </c>
      <c r="O26" s="20" t="s">
        <v>26</v>
      </c>
      <c r="P26" s="20" t="s">
        <v>27</v>
      </c>
      <c r="Q26" s="37" t="s">
        <v>46</v>
      </c>
      <c r="R26" s="21"/>
      <c r="S26" s="1"/>
      <c r="T26" s="1"/>
      <c r="U26" s="1"/>
    </row>
    <row r="27" s="3" customFormat="1" ht="59" customHeight="1" spans="1:21">
      <c r="A27" s="15"/>
      <c r="B27" s="21"/>
      <c r="C27" s="21"/>
      <c r="D27" s="21"/>
      <c r="E27" s="20"/>
      <c r="F27" s="20"/>
      <c r="G27" s="14" t="s">
        <v>31</v>
      </c>
      <c r="H27" s="12" t="s">
        <v>24</v>
      </c>
      <c r="I27" s="24" t="s">
        <v>25</v>
      </c>
      <c r="J27" s="14">
        <v>1</v>
      </c>
      <c r="K27" s="28">
        <v>101280</v>
      </c>
      <c r="L27" s="25">
        <f t="shared" si="0"/>
        <v>101280</v>
      </c>
      <c r="M27" s="31"/>
      <c r="N27" s="21"/>
      <c r="O27" s="21"/>
      <c r="P27" s="21"/>
      <c r="Q27" s="38"/>
      <c r="R27" s="21"/>
      <c r="S27" s="1"/>
      <c r="T27" s="1"/>
      <c r="U27" s="1"/>
    </row>
    <row r="28" s="3" customFormat="1" ht="59" customHeight="1" spans="1:21">
      <c r="A28" s="15"/>
      <c r="B28" s="21"/>
      <c r="C28" s="21"/>
      <c r="D28" s="21"/>
      <c r="E28" s="20"/>
      <c r="F28" s="20"/>
      <c r="G28" s="14" t="s">
        <v>32</v>
      </c>
      <c r="H28" s="12" t="s">
        <v>24</v>
      </c>
      <c r="I28" s="24" t="s">
        <v>25</v>
      </c>
      <c r="J28" s="14">
        <v>1</v>
      </c>
      <c r="K28" s="28">
        <v>84304</v>
      </c>
      <c r="L28" s="25">
        <f t="shared" si="0"/>
        <v>84304</v>
      </c>
      <c r="M28" s="31"/>
      <c r="N28" s="21"/>
      <c r="O28" s="21"/>
      <c r="P28" s="21"/>
      <c r="Q28" s="38"/>
      <c r="R28" s="21"/>
      <c r="S28" s="1"/>
      <c r="T28" s="1"/>
      <c r="U28" s="1"/>
    </row>
    <row r="29" s="3" customFormat="1" ht="59" customHeight="1" spans="1:21">
      <c r="A29" s="19"/>
      <c r="B29" s="22"/>
      <c r="C29" s="22"/>
      <c r="D29" s="22"/>
      <c r="E29" s="20"/>
      <c r="F29" s="20"/>
      <c r="G29" s="14" t="s">
        <v>49</v>
      </c>
      <c r="H29" s="12" t="s">
        <v>24</v>
      </c>
      <c r="I29" s="24" t="s">
        <v>25</v>
      </c>
      <c r="J29" s="14">
        <v>1</v>
      </c>
      <c r="K29" s="28">
        <v>64000</v>
      </c>
      <c r="L29" s="25">
        <f t="shared" si="0"/>
        <v>64000</v>
      </c>
      <c r="M29" s="32"/>
      <c r="N29" s="22"/>
      <c r="O29" s="22"/>
      <c r="P29" s="22"/>
      <c r="Q29" s="39"/>
      <c r="R29" s="22"/>
      <c r="S29" s="1"/>
      <c r="T29" s="1"/>
      <c r="U29" s="1"/>
    </row>
  </sheetData>
  <mergeCells count="36">
    <mergeCell ref="A1:R1"/>
    <mergeCell ref="A3:A29"/>
    <mergeCell ref="B3:B8"/>
    <mergeCell ref="B9:B17"/>
    <mergeCell ref="B18:B25"/>
    <mergeCell ref="B26:B29"/>
    <mergeCell ref="C3:C8"/>
    <mergeCell ref="C9:C17"/>
    <mergeCell ref="C18:C25"/>
    <mergeCell ref="C26:C29"/>
    <mergeCell ref="D3:D8"/>
    <mergeCell ref="D9:D17"/>
    <mergeCell ref="D18:D25"/>
    <mergeCell ref="D26:D29"/>
    <mergeCell ref="M3:M8"/>
    <mergeCell ref="M9:M17"/>
    <mergeCell ref="M18:M25"/>
    <mergeCell ref="M26:M29"/>
    <mergeCell ref="N3:N8"/>
    <mergeCell ref="N9:N17"/>
    <mergeCell ref="N18:N25"/>
    <mergeCell ref="N26:N29"/>
    <mergeCell ref="O3:O8"/>
    <mergeCell ref="O9:O17"/>
    <mergeCell ref="O18:O25"/>
    <mergeCell ref="O26:O29"/>
    <mergeCell ref="P3:P8"/>
    <mergeCell ref="P9:P17"/>
    <mergeCell ref="P18:P25"/>
    <mergeCell ref="P26:P29"/>
    <mergeCell ref="Q3:Q8"/>
    <mergeCell ref="Q9:Q17"/>
    <mergeCell ref="Q18:Q25"/>
    <mergeCell ref="Q26:Q29"/>
    <mergeCell ref="R3:R17"/>
    <mergeCell ref="R18:R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joes</dc:creator>
  <cp:lastModifiedBy>你今天快乐了吗</cp:lastModifiedBy>
  <dcterms:created xsi:type="dcterms:W3CDTF">2023-10-15T13:49:00Z</dcterms:created>
  <dcterms:modified xsi:type="dcterms:W3CDTF">2023-10-17T09:17:26Z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465C106087A3418A88CD328806887251_13</vt:lpwstr>
  </property>
  <property fmtid="{D5CDD505-2E9C-101B-9397-08002B2CF9AE}" pid="3" name="KSOProductBuildVer">
    <vt:lpwstr>2052-12.1.0.15712</vt:lpwstr>
  </property>
</Properties>
</file>